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65" windowWidth="15120" windowHeight="765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I19" i="1" l="1"/>
  <c r="O19" i="1"/>
  <c r="P19" i="1"/>
  <c r="Q19" i="1"/>
  <c r="R19" i="1"/>
  <c r="S19" i="1"/>
  <c r="T19" i="1"/>
  <c r="U19" i="1"/>
  <c r="V19" i="1"/>
  <c r="W19" i="1"/>
  <c r="X19" i="1"/>
  <c r="H19" i="1"/>
  <c r="I18" i="1"/>
  <c r="K18" i="1"/>
  <c r="K19" i="1" s="1"/>
  <c r="L18" i="1"/>
  <c r="L19" i="1" s="1"/>
  <c r="M18" i="1"/>
  <c r="M19" i="1" s="1"/>
  <c r="N18" i="1"/>
  <c r="N19" i="1" s="1"/>
  <c r="O18" i="1"/>
  <c r="P18" i="1"/>
  <c r="Q18" i="1"/>
  <c r="R18" i="1"/>
  <c r="S18" i="1"/>
  <c r="T18" i="1"/>
  <c r="U18" i="1"/>
  <c r="V18" i="1"/>
  <c r="W18" i="1"/>
  <c r="X18" i="1"/>
  <c r="H18" i="1"/>
  <c r="AB19" i="1" l="1"/>
  <c r="AC19" i="1" s="1"/>
  <c r="AB20" i="1"/>
  <c r="AC20" i="1" s="1"/>
  <c r="AD20" i="1" l="1"/>
  <c r="AE20" i="1" s="1"/>
  <c r="AD19" i="1"/>
  <c r="AE19" i="1" s="1"/>
  <c r="J17" i="1"/>
  <c r="J18" i="1" s="1"/>
  <c r="J19" i="1" s="1"/>
  <c r="AB18" i="1"/>
  <c r="AC18" i="1" s="1"/>
  <c r="AD18" i="1" s="1"/>
  <c r="AE18" i="1" s="1"/>
  <c r="AI18" i="1"/>
  <c r="AJ18" i="1" s="1"/>
  <c r="AK18" i="1" s="1"/>
  <c r="AL18" i="1" s="1"/>
  <c r="AI17" i="1" l="1"/>
  <c r="AJ17" i="1" s="1"/>
  <c r="AK17" i="1" s="1"/>
  <c r="AB17" i="1"/>
  <c r="AC17" i="1" s="1"/>
  <c r="AD17" i="1" s="1"/>
  <c r="AL17" i="1" l="1"/>
  <c r="AE17" i="1"/>
</calcChain>
</file>

<file path=xl/sharedStrings.xml><?xml version="1.0" encoding="utf-8"?>
<sst xmlns="http://schemas.openxmlformats.org/spreadsheetml/2006/main" count="78" uniqueCount="59">
  <si>
    <t>Наименование населенного пункта</t>
  </si>
  <si>
    <t>всего</t>
  </si>
  <si>
    <t>в том числе средства:</t>
  </si>
  <si>
    <t>том числе средства:</t>
  </si>
  <si>
    <t>ФБ</t>
  </si>
  <si>
    <t>РБ</t>
  </si>
  <si>
    <t>МБ</t>
  </si>
  <si>
    <t>ВБ</t>
  </si>
  <si>
    <t>x</t>
  </si>
  <si>
    <t>(М.П., подпись)</t>
  </si>
  <si>
    <t>(расшифровка подписи)</t>
  </si>
  <si>
    <t>Ответственный исполнитель:</t>
  </si>
  <si>
    <t>(подпись)</t>
  </si>
  <si>
    <t>(контактный телефон)</t>
  </si>
  <si>
    <t>Реестр объектов, включаемых в состав проекта комплексного развития сельских территорий (сельских агломераций)</t>
  </si>
  <si>
    <t>(наименование проекта)</t>
  </si>
  <si>
    <t>(наименование субъекта Российской Федерации)</t>
  </si>
  <si>
    <r>
      <t xml:space="preserve">на 2020-2022 годы </t>
    </r>
    <r>
      <rPr>
        <b/>
        <sz val="8"/>
        <color theme="1"/>
        <rFont val="Times New Roman"/>
        <family val="1"/>
        <charset val="204"/>
      </rPr>
      <t>&lt;1&gt;</t>
    </r>
  </si>
  <si>
    <t>Наименование и реквизиты нормативного правового акта об утверждении генерального плана поселения/ городского округа &lt;5&gt;</t>
  </si>
  <si>
    <t>Сметная стоимость, тыс. руб., в т.ч. ранее профинансированные затраты (руб.) &lt;9&gt;</t>
  </si>
  <si>
    <t>Объем финансирования</t>
  </si>
  <si>
    <t>&lt;9&gt;</t>
  </si>
  <si>
    <t xml:space="preserve"> на 2020 г., тыс. руб.</t>
  </si>
  <si>
    <t>на 2021 г., тыс. руб.</t>
  </si>
  <si>
    <t xml:space="preserve"> на 2022 г., тыс. руб.</t>
  </si>
  <si>
    <t>Томская область</t>
  </si>
  <si>
    <t>№ п/п &lt;2&gt;</t>
  </si>
  <si>
    <t>Наименование муниципального района /городского округа&lt;3&gt;</t>
  </si>
  <si>
    <t>Наименование объекта &lt;4&gt;</t>
  </si>
  <si>
    <t>Реквизиты положительного заключения государственной экспертизы проектной документации &lt;6&gt;</t>
  </si>
  <si>
    <t>Срок строительства (реконструкции) &lt;7&gt;</t>
  </si>
  <si>
    <t>Общая стоимость, тыс. руб. &lt;8&gt;</t>
  </si>
  <si>
    <t>ФБ&lt;10&gt;</t>
  </si>
  <si>
    <t>РБ&lt;11&gt;</t>
  </si>
  <si>
    <t>МБ&lt;12&gt;</t>
  </si>
  <si>
    <t>ВБ&lt;13&gt;</t>
  </si>
  <si>
    <t>&lt;5&gt; При отсутствии указывается срок принятия акта или реквизиты решения представительного органа местного самоуправления об отсутствии необходимости разработки генерального плана (заполняется при необходимости).</t>
  </si>
  <si>
    <t>&lt;6&gt; При отсутствии документа указываются сроки его получения (заполняется при необходимости).</t>
  </si>
  <si>
    <t>&lt;7&gt; Указывается год начала - год завершения строительства (реконструкции) (заполняется при необходимости).</t>
  </si>
  <si>
    <t>&lt;8&gt; В общую стоимость проекта включаются все расходы по созданию объекта, в том числе расходы по разработке исходно-разрешительной и проектно-сметной документации, стоимость экспертизы проектной документации, сметная стоимость объекта, расходы на приобретение автомобильной техники и оборудования, стоимость которых определяется по предварительно полученным коммерческим предложениям.</t>
  </si>
  <si>
    <t>&lt;9&gt; При отсутствии положительного заключения государственной экспертизы проектной документации, а также в случаях, когда получение положительного заключения государственной экспертизы проектной документации не предусмотрено, в качестве подтверждение расчета сметной стоимости проекта допускается применение информации о коммерческом предложении, полученного не менее, чем от 2 организаций.</t>
  </si>
  <si>
    <t>&lt;10&gt; Объем средств федерального бюджета Российской Федерации.</t>
  </si>
  <si>
    <t>&lt;11&gt; Объем средств бюджета субъекта Российской Федерации.</t>
  </si>
  <si>
    <t>&lt;12&gt; Объем средств местных бюджетов.</t>
  </si>
  <si>
    <t>&lt;13&gt; Объем средств внебюджетных источников.</t>
  </si>
  <si>
    <t>Всего по мероприятию</t>
  </si>
  <si>
    <t>Итого по проекту</t>
  </si>
  <si>
    <t>&lt;1&gt; Реестры представляются на три года - очередной финансовый год и плановый период. Орган исполнительной власти вправе внести изменения в реестр исходя из объема субсидий, предусмотренного бюджету субъекта Российской Федерации, а также по иным основаниям, установленным нормативным правовым актом субъекта Российской Федерации.</t>
  </si>
  <si>
    <t>&lt;2&gt; Применяется сквозная нумерация объектов по всем мероприятиям.</t>
  </si>
  <si>
    <t>&lt;3&gt; Указывается муниципальное образование, на территории которого осуществляются реализация Проекта.</t>
  </si>
  <si>
    <t>&lt;4&gt; Наименование объекта указывается в соответствии с проектной документацией. Включаются объекты, обеспечивающие комплексное обустройство с учетом имеющейся инфраструктуры в населенном пункте (ближайших населенных пунктах), а также указываются автомобильная техника и оборудование.</t>
  </si>
  <si>
    <t>Комплексное развитие села Мельниково Шегарского района Томской области</t>
  </si>
  <si>
    <t>Шегарский район</t>
  </si>
  <si>
    <t>с. Мельниково</t>
  </si>
  <si>
    <t>Физкультурно-спортивного комплекса с универсальным игровым залом 36х21м в с. Мельниково Шегарского района Томской области</t>
  </si>
  <si>
    <t>положительное заключение государственной экспертизы №70-1-5-0116-15 от 11.09.2015 года ОГАУ «Томскгосэкспертиза»</t>
  </si>
  <si>
    <r>
      <t>1.</t>
    </r>
    <r>
      <rPr>
        <sz val="7"/>
        <color theme="1"/>
        <rFont val="Times New Roman"/>
        <family val="1"/>
        <charset val="204"/>
      </rPr>
      <t> </t>
    </r>
    <r>
      <rPr>
        <b/>
        <sz val="11"/>
        <color theme="1"/>
        <rFont val="Calibri"/>
        <family val="2"/>
        <charset val="204"/>
        <scheme val="minor"/>
      </rPr>
      <t>Строительство физкультурно-спортивного комплекса с универсальным игровым залом 36х21 м в с. Мельниково Шегарского района Томской области</t>
    </r>
  </si>
  <si>
    <t>Решение Совета Шегарского сельского поселения № 20 от 05.02.2013</t>
  </si>
  <si>
    <t xml:space="preserve">2020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</si>
</sst>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1" fontId="12" fillId="0" borderId="0" xfId="0" applyNumberFormat="1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4" fontId="11" fillId="0" borderId="0" xfId="0" applyNumberFormat="1" applyFont="1"/>
    <xf numFmtId="0" fontId="8" fillId="0" borderId="0" xfId="0" applyFont="1" applyBorder="1" applyAlignment="1">
      <alignment horizontal="center" vertical="center" wrapText="1"/>
    </xf>
    <xf numFmtId="4" fontId="0" fillId="0" borderId="0" xfId="0" applyNumberFormat="1"/>
    <xf numFmtId="4" fontId="15" fillId="0" borderId="1" xfId="0" applyNumberFormat="1" applyFont="1" applyBorder="1" applyAlignment="1">
      <alignment horizontal="center" vertical="center" wrapText="1"/>
    </xf>
    <xf numFmtId="4" fontId="12" fillId="0" borderId="0" xfId="0" applyNumberFormat="1" applyFont="1"/>
    <xf numFmtId="4" fontId="12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" fontId="18" fillId="0" borderId="1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4" fontId="18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8" fillId="0" borderId="4" xfId="0" applyFont="1" applyBorder="1" applyAlignment="1">
      <alignment horizontal="left" vertical="center" wrapText="1"/>
    </xf>
    <xf numFmtId="4" fontId="18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7"/>
  <sheetViews>
    <sheetView tabSelected="1" view="pageBreakPreview" topLeftCell="A7" zoomScale="60" zoomScaleNormal="75" workbookViewId="0">
      <selection activeCell="AO26" sqref="AO26"/>
    </sheetView>
  </sheetViews>
  <sheetFormatPr defaultRowHeight="15" x14ac:dyDescent="0.25"/>
  <cols>
    <col min="1" max="1" width="6.140625" style="2" customWidth="1"/>
    <col min="2" max="2" width="16.85546875" customWidth="1"/>
    <col min="3" max="3" width="15.85546875" customWidth="1"/>
    <col min="4" max="4" width="24.28515625" style="39" customWidth="1"/>
    <col min="5" max="5" width="18" customWidth="1"/>
    <col min="6" max="6" width="24.7109375" customWidth="1"/>
    <col min="7" max="7" width="15.140625" customWidth="1"/>
    <col min="8" max="8" width="15" style="1" customWidth="1"/>
    <col min="9" max="9" width="15.28515625" style="1" customWidth="1"/>
    <col min="10" max="24" width="11" style="1" bestFit="1" customWidth="1"/>
    <col min="25" max="25" width="11" style="1" customWidth="1"/>
    <col min="26" max="26" width="14.5703125" style="23" hidden="1" customWidth="1"/>
    <col min="27" max="28" width="9.140625" hidden="1" customWidth="1"/>
    <col min="29" max="29" width="11.85546875" hidden="1" customWidth="1"/>
    <col min="30" max="30" width="9.140625" hidden="1" customWidth="1"/>
    <col min="31" max="31" width="11.28515625" hidden="1" customWidth="1"/>
    <col min="32" max="32" width="9.140625" hidden="1" customWidth="1"/>
    <col min="33" max="33" width="14.5703125" style="23" hidden="1" customWidth="1"/>
    <col min="34" max="34" width="9.140625" hidden="1" customWidth="1"/>
    <col min="35" max="35" width="11.85546875" hidden="1" customWidth="1"/>
    <col min="36" max="36" width="14.140625" hidden="1" customWidth="1"/>
    <col min="37" max="37" width="11.28515625" hidden="1" customWidth="1"/>
    <col min="38" max="38" width="9.140625" hidden="1" customWidth="1"/>
    <col min="39" max="42" width="9.140625" customWidth="1"/>
  </cols>
  <sheetData>
    <row r="1" spans="1:33" ht="18.75" x14ac:dyDescent="0.3">
      <c r="A1" s="49" t="s">
        <v>14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16"/>
    </row>
    <row r="2" spans="1:33" ht="18.75" x14ac:dyDescent="0.3">
      <c r="A2" s="8"/>
      <c r="B2" s="8"/>
      <c r="C2" s="8"/>
      <c r="D2" s="3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/>
      <c r="T2"/>
      <c r="U2"/>
      <c r="V2"/>
      <c r="W2"/>
      <c r="X2"/>
      <c r="Y2"/>
    </row>
    <row r="3" spans="1:33" ht="18.75" x14ac:dyDescent="0.3">
      <c r="A3" s="55" t="s">
        <v>51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/>
    </row>
    <row r="4" spans="1:33" ht="18.75" customHeight="1" x14ac:dyDescent="0.25">
      <c r="A4" s="48" t="s">
        <v>15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17"/>
    </row>
    <row r="5" spans="1:33" ht="18.75" x14ac:dyDescent="0.3">
      <c r="A5" s="8"/>
      <c r="B5" s="9"/>
      <c r="C5" s="9"/>
      <c r="D5" s="38"/>
      <c r="E5" s="10"/>
      <c r="F5" s="10"/>
      <c r="G5" s="10"/>
      <c r="H5" s="10"/>
      <c r="I5" s="10"/>
      <c r="J5" s="10"/>
      <c r="K5" s="10"/>
      <c r="L5" s="10"/>
      <c r="M5" s="10"/>
      <c r="N5" s="9"/>
      <c r="O5" s="9"/>
      <c r="P5" s="9"/>
      <c r="Q5" s="9"/>
      <c r="R5" s="8"/>
      <c r="S5"/>
      <c r="T5"/>
      <c r="U5"/>
      <c r="V5"/>
      <c r="W5"/>
      <c r="X5"/>
      <c r="Y5"/>
    </row>
    <row r="6" spans="1:33" ht="18.75" x14ac:dyDescent="0.3">
      <c r="A6" s="54" t="s">
        <v>25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18"/>
    </row>
    <row r="7" spans="1:33" x14ac:dyDescent="0.25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17"/>
    </row>
    <row r="8" spans="1:33" ht="18.75" x14ac:dyDescent="0.3">
      <c r="A8" s="49" t="s">
        <v>17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16"/>
    </row>
    <row r="9" spans="1:33" x14ac:dyDescent="0.25">
      <c r="A9" s="7"/>
      <c r="B9" s="7"/>
      <c r="C9" s="7"/>
      <c r="D9" s="3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/>
      <c r="T9"/>
      <c r="U9"/>
      <c r="V9"/>
      <c r="W9"/>
      <c r="X9"/>
      <c r="Y9"/>
    </row>
    <row r="10" spans="1:33" x14ac:dyDescent="0.25">
      <c r="A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33" s="12" customFormat="1" ht="15" customHeight="1" x14ac:dyDescent="0.2">
      <c r="A11" s="50" t="s">
        <v>26</v>
      </c>
      <c r="B11" s="50" t="s">
        <v>27</v>
      </c>
      <c r="C11" s="50" t="s">
        <v>0</v>
      </c>
      <c r="D11" s="53" t="s">
        <v>28</v>
      </c>
      <c r="E11" s="50" t="s">
        <v>18</v>
      </c>
      <c r="F11" s="50" t="s">
        <v>29</v>
      </c>
      <c r="G11" s="50" t="s">
        <v>30</v>
      </c>
      <c r="H11" s="50" t="s">
        <v>31</v>
      </c>
      <c r="I11" s="50" t="s">
        <v>19</v>
      </c>
      <c r="J11" s="50" t="s">
        <v>20</v>
      </c>
      <c r="K11" s="50"/>
      <c r="L11" s="50"/>
      <c r="M11" s="50"/>
      <c r="N11" s="50"/>
      <c r="O11" s="50" t="s">
        <v>20</v>
      </c>
      <c r="P11" s="50"/>
      <c r="Q11" s="50"/>
      <c r="R11" s="50"/>
      <c r="S11" s="50"/>
      <c r="T11" s="50" t="s">
        <v>20</v>
      </c>
      <c r="U11" s="50"/>
      <c r="V11" s="50"/>
      <c r="W11" s="50"/>
      <c r="X11" s="50"/>
      <c r="Y11" s="22"/>
      <c r="Z11" s="21"/>
      <c r="AG11" s="21"/>
    </row>
    <row r="12" spans="1:33" s="13" customFormat="1" ht="57.75" customHeight="1" x14ac:dyDescent="0.2">
      <c r="A12" s="50"/>
      <c r="B12" s="50"/>
      <c r="C12" s="50"/>
      <c r="D12" s="53"/>
      <c r="E12" s="50"/>
      <c r="F12" s="50"/>
      <c r="G12" s="50"/>
      <c r="H12" s="50"/>
      <c r="I12" s="50" t="s">
        <v>21</v>
      </c>
      <c r="J12" s="50" t="s">
        <v>22</v>
      </c>
      <c r="K12" s="50"/>
      <c r="L12" s="50"/>
      <c r="M12" s="50"/>
      <c r="N12" s="50"/>
      <c r="O12" s="50" t="s">
        <v>23</v>
      </c>
      <c r="P12" s="50"/>
      <c r="Q12" s="50"/>
      <c r="R12" s="50"/>
      <c r="S12" s="50"/>
      <c r="T12" s="50" t="s">
        <v>24</v>
      </c>
      <c r="U12" s="50"/>
      <c r="V12" s="50"/>
      <c r="W12" s="50"/>
      <c r="X12" s="50"/>
      <c r="Y12" s="22"/>
      <c r="Z12" s="25"/>
      <c r="AG12" s="25"/>
    </row>
    <row r="13" spans="1:33" s="13" customFormat="1" ht="15" customHeight="1" x14ac:dyDescent="0.2">
      <c r="A13" s="50"/>
      <c r="B13" s="50"/>
      <c r="C13" s="50"/>
      <c r="D13" s="53"/>
      <c r="E13" s="50"/>
      <c r="F13" s="50"/>
      <c r="G13" s="50"/>
      <c r="H13" s="50"/>
      <c r="I13" s="50"/>
      <c r="J13" s="50" t="s">
        <v>1</v>
      </c>
      <c r="K13" s="50" t="s">
        <v>2</v>
      </c>
      <c r="L13" s="50"/>
      <c r="M13" s="50"/>
      <c r="N13" s="50"/>
      <c r="O13" s="50" t="s">
        <v>1</v>
      </c>
      <c r="P13" s="50" t="s">
        <v>2</v>
      </c>
      <c r="Q13" s="50"/>
      <c r="R13" s="50"/>
      <c r="S13" s="50"/>
      <c r="T13" s="50" t="s">
        <v>1</v>
      </c>
      <c r="U13" s="50" t="s">
        <v>3</v>
      </c>
      <c r="V13" s="50"/>
      <c r="W13" s="50"/>
      <c r="X13" s="50"/>
      <c r="Y13" s="22"/>
      <c r="Z13" s="25"/>
      <c r="AG13" s="25"/>
    </row>
    <row r="14" spans="1:33" s="13" customFormat="1" ht="33.75" customHeight="1" x14ac:dyDescent="0.2">
      <c r="A14" s="50"/>
      <c r="B14" s="50"/>
      <c r="C14" s="50"/>
      <c r="D14" s="53"/>
      <c r="E14" s="50"/>
      <c r="F14" s="50"/>
      <c r="G14" s="50"/>
      <c r="H14" s="50"/>
      <c r="I14" s="50"/>
      <c r="J14" s="50"/>
      <c r="K14" s="11" t="s">
        <v>32</v>
      </c>
      <c r="L14" s="11" t="s">
        <v>33</v>
      </c>
      <c r="M14" s="11" t="s">
        <v>34</v>
      </c>
      <c r="N14" s="11" t="s">
        <v>35</v>
      </c>
      <c r="O14" s="50"/>
      <c r="P14" s="11" t="s">
        <v>4</v>
      </c>
      <c r="Q14" s="11" t="s">
        <v>5</v>
      </c>
      <c r="R14" s="11" t="s">
        <v>6</v>
      </c>
      <c r="S14" s="11" t="s">
        <v>7</v>
      </c>
      <c r="T14" s="50"/>
      <c r="U14" s="11" t="s">
        <v>4</v>
      </c>
      <c r="V14" s="11" t="s">
        <v>5</v>
      </c>
      <c r="W14" s="11" t="s">
        <v>6</v>
      </c>
      <c r="X14" s="11" t="s">
        <v>7</v>
      </c>
      <c r="Y14" s="22"/>
      <c r="Z14" s="25"/>
      <c r="AG14" s="25"/>
    </row>
    <row r="15" spans="1:33" s="14" customFormat="1" ht="12.75" x14ac:dyDescent="0.25">
      <c r="A15" s="11">
        <v>1</v>
      </c>
      <c r="B15" s="11">
        <v>2</v>
      </c>
      <c r="C15" s="11">
        <v>3</v>
      </c>
      <c r="D15" s="27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  <c r="P15" s="11">
        <v>16</v>
      </c>
      <c r="Q15" s="11">
        <v>17</v>
      </c>
      <c r="R15" s="11">
        <v>18</v>
      </c>
      <c r="S15" s="11">
        <v>19</v>
      </c>
      <c r="T15" s="11">
        <v>20</v>
      </c>
      <c r="U15" s="11">
        <v>21</v>
      </c>
      <c r="V15" s="11">
        <v>22</v>
      </c>
      <c r="W15" s="11">
        <v>23</v>
      </c>
      <c r="X15" s="11">
        <v>24</v>
      </c>
      <c r="Y15" s="22"/>
      <c r="Z15" s="26"/>
      <c r="AG15" s="26"/>
    </row>
    <row r="16" spans="1:33" s="12" customFormat="1" ht="13.5" customHeight="1" x14ac:dyDescent="0.2">
      <c r="A16" s="51" t="s">
        <v>56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2"/>
      <c r="Q16" s="52"/>
      <c r="R16" s="52"/>
      <c r="S16" s="52"/>
      <c r="T16" s="52"/>
      <c r="U16" s="52"/>
      <c r="V16" s="52"/>
      <c r="W16" s="52"/>
      <c r="X16" s="52"/>
      <c r="Y16" s="22"/>
      <c r="Z16" s="21"/>
      <c r="AG16" s="21"/>
    </row>
    <row r="17" spans="1:38" s="12" customFormat="1" ht="88.5" customHeight="1" x14ac:dyDescent="0.2">
      <c r="A17" s="34">
        <v>1</v>
      </c>
      <c r="B17" s="44" t="s">
        <v>52</v>
      </c>
      <c r="C17" s="44" t="s">
        <v>53</v>
      </c>
      <c r="D17" s="44" t="s">
        <v>54</v>
      </c>
      <c r="E17" s="44" t="s">
        <v>57</v>
      </c>
      <c r="F17" s="44" t="s">
        <v>55</v>
      </c>
      <c r="G17" s="34" t="s">
        <v>58</v>
      </c>
      <c r="H17" s="15">
        <v>119927.054</v>
      </c>
      <c r="I17" s="15">
        <v>118337.25</v>
      </c>
      <c r="J17" s="15">
        <f>K17+L17+M17+N17</f>
        <v>118337.25</v>
      </c>
      <c r="K17" s="15">
        <v>106799.37</v>
      </c>
      <c r="L17" s="15">
        <v>5621.02</v>
      </c>
      <c r="M17" s="15">
        <v>5916.86</v>
      </c>
      <c r="N17" s="15">
        <v>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22"/>
      <c r="Z17" s="15">
        <v>118337.25</v>
      </c>
      <c r="AB17" s="21">
        <f>SUM(Z17*5/100)</f>
        <v>5916.8625000000002</v>
      </c>
      <c r="AC17" s="21">
        <f>SUM(Z17-AB17)</f>
        <v>112420.3875</v>
      </c>
      <c r="AD17" s="21">
        <f t="shared" ref="AD17" si="0">SUM(AC17*5/100)</f>
        <v>5621.0193749999999</v>
      </c>
      <c r="AE17" s="21">
        <f t="shared" ref="AE17" si="1">SUM(AC17-AD17)</f>
        <v>106799.36812499999</v>
      </c>
      <c r="AG17" s="15">
        <v>33872.699999999997</v>
      </c>
      <c r="AI17" s="21">
        <f>SUM(AG17*5/100)</f>
        <v>1693.635</v>
      </c>
      <c r="AJ17" s="21">
        <f>SUM(AG17-AI17)</f>
        <v>32179.064999999999</v>
      </c>
      <c r="AK17" s="21">
        <f t="shared" ref="AK17" si="2">SUM(AJ17*5/100)</f>
        <v>1608.9532499999998</v>
      </c>
      <c r="AL17" s="21">
        <f t="shared" ref="AL17" si="3">SUM(AJ17-AK17)</f>
        <v>30570.11175</v>
      </c>
    </row>
    <row r="18" spans="1:38" s="12" customFormat="1" ht="12.75" x14ac:dyDescent="0.2">
      <c r="A18" s="36"/>
      <c r="B18" s="36" t="s">
        <v>8</v>
      </c>
      <c r="C18" s="36" t="s">
        <v>8</v>
      </c>
      <c r="D18" s="42" t="s">
        <v>45</v>
      </c>
      <c r="E18" s="36" t="s">
        <v>8</v>
      </c>
      <c r="F18" s="36" t="s">
        <v>8</v>
      </c>
      <c r="G18" s="36" t="s">
        <v>8</v>
      </c>
      <c r="H18" s="43">
        <f>SUM(H17:H17)</f>
        <v>119927.054</v>
      </c>
      <c r="I18" s="43">
        <f t="shared" ref="I18:X18" si="4">SUM(I17:I17)</f>
        <v>118337.25</v>
      </c>
      <c r="J18" s="43">
        <f t="shared" si="4"/>
        <v>118337.25</v>
      </c>
      <c r="K18" s="43">
        <f t="shared" si="4"/>
        <v>106799.37</v>
      </c>
      <c r="L18" s="43">
        <f t="shared" si="4"/>
        <v>5621.02</v>
      </c>
      <c r="M18" s="43">
        <f t="shared" si="4"/>
        <v>5916.86</v>
      </c>
      <c r="N18" s="43">
        <f t="shared" si="4"/>
        <v>0</v>
      </c>
      <c r="O18" s="43">
        <f t="shared" si="4"/>
        <v>0</v>
      </c>
      <c r="P18" s="43">
        <f t="shared" si="4"/>
        <v>0</v>
      </c>
      <c r="Q18" s="43">
        <f t="shared" si="4"/>
        <v>0</v>
      </c>
      <c r="R18" s="43">
        <f t="shared" si="4"/>
        <v>0</v>
      </c>
      <c r="S18" s="43">
        <f t="shared" si="4"/>
        <v>0</v>
      </c>
      <c r="T18" s="43">
        <f t="shared" si="4"/>
        <v>0</v>
      </c>
      <c r="U18" s="43">
        <f t="shared" si="4"/>
        <v>0</v>
      </c>
      <c r="V18" s="43">
        <f t="shared" si="4"/>
        <v>0</v>
      </c>
      <c r="W18" s="43">
        <f t="shared" si="4"/>
        <v>0</v>
      </c>
      <c r="X18" s="43">
        <f t="shared" si="4"/>
        <v>0</v>
      </c>
      <c r="Y18" s="22"/>
      <c r="Z18" s="24"/>
      <c r="AB18" s="21">
        <f t="shared" ref="AB18" si="5">SUM(Z18*5/100)</f>
        <v>0</v>
      </c>
      <c r="AC18" s="21">
        <f t="shared" ref="AC18" si="6">SUM(Z18-AB18)</f>
        <v>0</v>
      </c>
      <c r="AD18" s="21">
        <f t="shared" ref="AD18" si="7">SUM(AC18*5/100)</f>
        <v>0</v>
      </c>
      <c r="AE18" s="21">
        <f t="shared" ref="AE18" si="8">SUM(AC18-AD18)</f>
        <v>0</v>
      </c>
      <c r="AG18" s="24"/>
      <c r="AI18" s="21">
        <f t="shared" ref="AI18" si="9">SUM(AG18*5/100)</f>
        <v>0</v>
      </c>
      <c r="AJ18" s="21">
        <f t="shared" ref="AJ18" si="10">SUM(AG18-AI18)</f>
        <v>0</v>
      </c>
      <c r="AK18" s="21">
        <f t="shared" ref="AK18" si="11">SUM(AJ18*5/100)</f>
        <v>0</v>
      </c>
      <c r="AL18" s="21">
        <f t="shared" ref="AL18" si="12">SUM(AJ18-AK18)</f>
        <v>0</v>
      </c>
    </row>
    <row r="19" spans="1:38" ht="15" customHeight="1" x14ac:dyDescent="0.25">
      <c r="A19" s="28"/>
      <c r="B19" s="28" t="s">
        <v>8</v>
      </c>
      <c r="C19" s="28" t="s">
        <v>8</v>
      </c>
      <c r="D19" s="35" t="s">
        <v>46</v>
      </c>
      <c r="E19" s="29" t="s">
        <v>8</v>
      </c>
      <c r="F19" s="29" t="s">
        <v>8</v>
      </c>
      <c r="G19" s="29" t="s">
        <v>8</v>
      </c>
      <c r="H19" s="30">
        <f>H18</f>
        <v>119927.054</v>
      </c>
      <c r="I19" s="30">
        <f t="shared" ref="I19:X19" si="13">I18</f>
        <v>118337.25</v>
      </c>
      <c r="J19" s="30">
        <f t="shared" si="13"/>
        <v>118337.25</v>
      </c>
      <c r="K19" s="30">
        <f t="shared" si="13"/>
        <v>106799.37</v>
      </c>
      <c r="L19" s="30">
        <f t="shared" si="13"/>
        <v>5621.02</v>
      </c>
      <c r="M19" s="30">
        <f t="shared" si="13"/>
        <v>5916.86</v>
      </c>
      <c r="N19" s="30">
        <f t="shared" si="13"/>
        <v>0</v>
      </c>
      <c r="O19" s="30">
        <f t="shared" si="13"/>
        <v>0</v>
      </c>
      <c r="P19" s="30">
        <f t="shared" si="13"/>
        <v>0</v>
      </c>
      <c r="Q19" s="30">
        <f t="shared" si="13"/>
        <v>0</v>
      </c>
      <c r="R19" s="30">
        <f t="shared" si="13"/>
        <v>0</v>
      </c>
      <c r="S19" s="30">
        <f t="shared" si="13"/>
        <v>0</v>
      </c>
      <c r="T19" s="30">
        <f t="shared" si="13"/>
        <v>0</v>
      </c>
      <c r="U19" s="30">
        <f t="shared" si="13"/>
        <v>0</v>
      </c>
      <c r="V19" s="30">
        <f t="shared" si="13"/>
        <v>0</v>
      </c>
      <c r="W19" s="30">
        <f t="shared" si="13"/>
        <v>0</v>
      </c>
      <c r="X19" s="30">
        <f t="shared" si="13"/>
        <v>0</v>
      </c>
      <c r="Y19"/>
      <c r="Z19" s="24"/>
      <c r="AA19" s="12"/>
      <c r="AB19" s="21">
        <f t="shared" ref="AB19:AB20" si="14">SUM(Z19*5/100)</f>
        <v>0</v>
      </c>
      <c r="AC19" s="21">
        <f t="shared" ref="AC19:AC20" si="15">SUM(Z19-AB19)</f>
        <v>0</v>
      </c>
      <c r="AD19" s="21">
        <f t="shared" ref="AD19:AD20" si="16">SUM(AC19*5/100)</f>
        <v>0</v>
      </c>
      <c r="AE19" s="21">
        <f t="shared" ref="AE19:AE20" si="17">SUM(AC19-AD19)</f>
        <v>0</v>
      </c>
    </row>
    <row r="20" spans="1:38" ht="15" customHeight="1" x14ac:dyDescent="0.25">
      <c r="A20" s="31"/>
      <c r="B20" s="31"/>
      <c r="C20" s="31"/>
      <c r="D20" s="40"/>
      <c r="E20" s="32"/>
      <c r="F20" s="32"/>
      <c r="G20" s="32"/>
      <c r="H20" s="33"/>
      <c r="I20" s="33"/>
      <c r="J20" s="33"/>
      <c r="K20" s="33"/>
      <c r="L20" s="33"/>
      <c r="M20" s="33"/>
      <c r="N20" s="33"/>
      <c r="O20" s="32"/>
      <c r="P20" s="32"/>
      <c r="Q20" s="32"/>
      <c r="R20" s="32"/>
      <c r="S20" s="32"/>
      <c r="T20" s="32"/>
      <c r="U20" s="32"/>
      <c r="V20" s="31"/>
      <c r="W20" s="31"/>
      <c r="X20" s="31"/>
      <c r="Y20"/>
      <c r="Z20" s="24"/>
      <c r="AA20" s="12"/>
      <c r="AB20" s="21">
        <f t="shared" si="14"/>
        <v>0</v>
      </c>
      <c r="AC20" s="21">
        <f t="shared" si="15"/>
        <v>0</v>
      </c>
      <c r="AD20" s="21">
        <f t="shared" si="16"/>
        <v>0</v>
      </c>
      <c r="AE20" s="21">
        <f t="shared" si="17"/>
        <v>0</v>
      </c>
    </row>
    <row r="21" spans="1:38" ht="15" customHeight="1" x14ac:dyDescent="0.25">
      <c r="A21" s="31"/>
      <c r="B21" s="31"/>
      <c r="C21" s="31"/>
      <c r="D21" s="40"/>
      <c r="E21" s="32"/>
      <c r="F21" s="32"/>
      <c r="G21" s="32"/>
      <c r="H21" s="33"/>
      <c r="I21" s="33"/>
      <c r="J21" s="33"/>
      <c r="K21" s="33"/>
      <c r="L21" s="33"/>
      <c r="M21" s="33"/>
      <c r="N21" s="33"/>
      <c r="O21" s="32"/>
      <c r="P21" s="32"/>
      <c r="Q21" s="32"/>
      <c r="R21" s="32"/>
      <c r="S21" s="32"/>
      <c r="T21" s="32"/>
      <c r="U21" s="32"/>
      <c r="V21" s="31"/>
      <c r="W21" s="31"/>
      <c r="X21" s="31"/>
      <c r="Y21"/>
    </row>
    <row r="22" spans="1:38" ht="15" customHeight="1" x14ac:dyDescent="0.25">
      <c r="A22" s="47" t="s">
        <v>47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/>
    </row>
    <row r="23" spans="1:38" ht="15" customHeight="1" x14ac:dyDescent="0.25">
      <c r="A23" s="47" t="s">
        <v>48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/>
    </row>
    <row r="24" spans="1:38" ht="15" customHeight="1" x14ac:dyDescent="0.25">
      <c r="A24" s="47" t="s">
        <v>49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/>
    </row>
    <row r="25" spans="1:38" ht="15" customHeight="1" x14ac:dyDescent="0.25">
      <c r="A25" s="45" t="s">
        <v>50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/>
    </row>
    <row r="26" spans="1:38" ht="15" customHeight="1" x14ac:dyDescent="0.25">
      <c r="A26" s="45" t="s">
        <v>36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/>
    </row>
    <row r="27" spans="1:38" ht="15" customHeight="1" x14ac:dyDescent="0.25">
      <c r="A27" s="45" t="s">
        <v>37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/>
    </row>
    <row r="28" spans="1:38" x14ac:dyDescent="0.25">
      <c r="A28" s="45" t="s">
        <v>38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/>
    </row>
    <row r="29" spans="1:38" x14ac:dyDescent="0.25">
      <c r="A29" s="45" t="s">
        <v>39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/>
    </row>
    <row r="30" spans="1:38" ht="15" customHeight="1" x14ac:dyDescent="0.25">
      <c r="A30" s="45" t="s">
        <v>40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/>
    </row>
    <row r="31" spans="1:38" ht="15" customHeight="1" x14ac:dyDescent="0.25">
      <c r="A31" s="45" t="s">
        <v>41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/>
    </row>
    <row r="32" spans="1:38" ht="15" customHeight="1" x14ac:dyDescent="0.25">
      <c r="A32" s="45" t="s">
        <v>42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/>
    </row>
    <row r="33" spans="1:25" ht="15" customHeight="1" x14ac:dyDescent="0.25">
      <c r="A33" s="45" t="s">
        <v>43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/>
    </row>
    <row r="34" spans="1:25" x14ac:dyDescent="0.25">
      <c r="A34" s="46" t="s">
        <v>44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/>
    </row>
    <row r="35" spans="1:25" x14ac:dyDescent="0.25">
      <c r="A35" s="20"/>
      <c r="B35" s="20"/>
      <c r="C35" s="20"/>
      <c r="D35" s="19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/>
      <c r="T35"/>
      <c r="U35"/>
      <c r="V35"/>
      <c r="W35"/>
      <c r="X35"/>
      <c r="Y35"/>
    </row>
    <row r="36" spans="1:25" x14ac:dyDescent="0.25">
      <c r="A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1:25" ht="16.5" x14ac:dyDescent="0.25">
      <c r="A37" s="59"/>
      <c r="B37" s="59"/>
      <c r="C37" s="59"/>
      <c r="D37" s="59"/>
      <c r="E37" s="59"/>
      <c r="F37" s="59"/>
      <c r="H37"/>
      <c r="I37"/>
      <c r="J37"/>
      <c r="K37"/>
      <c r="L37"/>
      <c r="M37"/>
      <c r="N37" s="60"/>
      <c r="O37" s="60"/>
      <c r="P37" s="60"/>
      <c r="Q37" s="3"/>
      <c r="R37" s="61"/>
      <c r="S37" s="61"/>
      <c r="T37" s="61"/>
      <c r="U37"/>
      <c r="V37"/>
      <c r="W37"/>
      <c r="X37"/>
      <c r="Y37"/>
    </row>
    <row r="38" spans="1:25" ht="18.75" x14ac:dyDescent="0.3">
      <c r="A38" s="4"/>
      <c r="B38" s="4"/>
      <c r="C38" s="4"/>
      <c r="D38" s="41"/>
      <c r="E38" s="4"/>
      <c r="F38" s="4"/>
      <c r="H38"/>
      <c r="I38"/>
      <c r="J38"/>
      <c r="K38"/>
      <c r="L38"/>
      <c r="M38"/>
      <c r="N38" s="56" t="s">
        <v>9</v>
      </c>
      <c r="O38" s="56"/>
      <c r="P38" s="56"/>
      <c r="Q38" s="3"/>
      <c r="R38" s="56" t="s">
        <v>10</v>
      </c>
      <c r="S38" s="56"/>
      <c r="T38" s="56"/>
      <c r="U38"/>
      <c r="V38"/>
      <c r="W38"/>
      <c r="X38"/>
      <c r="Y38"/>
    </row>
    <row r="39" spans="1:25" ht="18.75" x14ac:dyDescent="0.3">
      <c r="A39" s="5" t="s">
        <v>11</v>
      </c>
      <c r="B39" s="6"/>
      <c r="C39" s="4"/>
      <c r="D39" s="41"/>
      <c r="E39" s="4"/>
      <c r="F39" s="4"/>
      <c r="H39"/>
      <c r="I39"/>
      <c r="J39"/>
      <c r="K39"/>
      <c r="L39"/>
      <c r="M39"/>
      <c r="N39" s="7"/>
      <c r="O39" s="7"/>
      <c r="P39" s="7"/>
      <c r="Q39" s="7"/>
      <c r="R39" s="7"/>
      <c r="S39"/>
      <c r="T39"/>
      <c r="U39"/>
      <c r="V39"/>
      <c r="W39"/>
      <c r="X39"/>
      <c r="Y39"/>
    </row>
    <row r="40" spans="1:25" ht="18.75" x14ac:dyDescent="0.3">
      <c r="A40" s="4"/>
      <c r="B40" s="4"/>
      <c r="C40" s="4"/>
      <c r="D40" s="41"/>
      <c r="E40" s="4"/>
      <c r="F40" s="4"/>
      <c r="H40"/>
      <c r="I40"/>
      <c r="J40"/>
      <c r="K40"/>
      <c r="L40"/>
      <c r="M40"/>
      <c r="N40" s="7"/>
      <c r="O40" s="7"/>
      <c r="P40" s="7"/>
      <c r="Q40" s="7"/>
      <c r="R40" s="7"/>
      <c r="S40"/>
      <c r="T40"/>
      <c r="U40"/>
      <c r="V40"/>
      <c r="W40"/>
      <c r="X40"/>
      <c r="Y40"/>
    </row>
    <row r="41" spans="1:25" ht="16.5" x14ac:dyDescent="0.25">
      <c r="A41" s="59"/>
      <c r="B41" s="59"/>
      <c r="C41" s="59"/>
      <c r="D41" s="59"/>
      <c r="E41" s="59"/>
      <c r="F41" s="59"/>
      <c r="H41"/>
      <c r="I41"/>
      <c r="J41"/>
      <c r="K41"/>
      <c r="L41"/>
      <c r="M41"/>
      <c r="N41" s="60"/>
      <c r="O41" s="60"/>
      <c r="P41" s="60"/>
      <c r="Q41"/>
      <c r="R41" s="61"/>
      <c r="S41" s="61"/>
      <c r="T41" s="61"/>
      <c r="U41"/>
      <c r="V41" s="58"/>
      <c r="W41" s="58"/>
      <c r="X41"/>
      <c r="Y41"/>
    </row>
    <row r="42" spans="1:25" x14ac:dyDescent="0.25">
      <c r="A42"/>
      <c r="H42"/>
      <c r="I42"/>
      <c r="J42"/>
      <c r="K42"/>
      <c r="L42"/>
      <c r="M42"/>
      <c r="N42" s="56" t="s">
        <v>12</v>
      </c>
      <c r="O42" s="56"/>
      <c r="P42" s="56"/>
      <c r="Q42"/>
      <c r="R42" s="56" t="s">
        <v>10</v>
      </c>
      <c r="S42" s="56"/>
      <c r="T42" s="56"/>
      <c r="U42"/>
      <c r="V42" s="57" t="s">
        <v>13</v>
      </c>
      <c r="W42" s="57"/>
      <c r="X42"/>
      <c r="Y42"/>
    </row>
    <row r="43" spans="1:25" x14ac:dyDescent="0.25">
      <c r="A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1:25" x14ac:dyDescent="0.25">
      <c r="A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1:25" x14ac:dyDescent="0.25">
      <c r="A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1:25" x14ac:dyDescent="0.25">
      <c r="A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1:25" x14ac:dyDescent="0.25">
      <c r="A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</sheetData>
  <mergeCells count="53">
    <mergeCell ref="A41:F41"/>
    <mergeCell ref="N41:P41"/>
    <mergeCell ref="R41:T41"/>
    <mergeCell ref="A37:F37"/>
    <mergeCell ref="N37:P37"/>
    <mergeCell ref="R37:T37"/>
    <mergeCell ref="N42:P42"/>
    <mergeCell ref="R42:T42"/>
    <mergeCell ref="V42:W42"/>
    <mergeCell ref="N38:P38"/>
    <mergeCell ref="R38:T38"/>
    <mergeCell ref="V41:W41"/>
    <mergeCell ref="A1:X1"/>
    <mergeCell ref="D11:D14"/>
    <mergeCell ref="E11:E14"/>
    <mergeCell ref="F11:F14"/>
    <mergeCell ref="G11:G14"/>
    <mergeCell ref="H11:H14"/>
    <mergeCell ref="O13:O14"/>
    <mergeCell ref="P13:S13"/>
    <mergeCell ref="T13:T14"/>
    <mergeCell ref="U13:X13"/>
    <mergeCell ref="A4:X4"/>
    <mergeCell ref="A6:X6"/>
    <mergeCell ref="I11:I14"/>
    <mergeCell ref="J11:N11"/>
    <mergeCell ref="A3:X3"/>
    <mergeCell ref="A11:A14"/>
    <mergeCell ref="J13:J14"/>
    <mergeCell ref="K13:N13"/>
    <mergeCell ref="J12:N12"/>
    <mergeCell ref="A22:X22"/>
    <mergeCell ref="A16:X16"/>
    <mergeCell ref="B11:B14"/>
    <mergeCell ref="C11:C14"/>
    <mergeCell ref="T11:X11"/>
    <mergeCell ref="A7:X7"/>
    <mergeCell ref="A8:X8"/>
    <mergeCell ref="O11:S11"/>
    <mergeCell ref="O12:S12"/>
    <mergeCell ref="T12:X12"/>
    <mergeCell ref="A23:X23"/>
    <mergeCell ref="A24:X24"/>
    <mergeCell ref="A25:X25"/>
    <mergeCell ref="A26:X26"/>
    <mergeCell ref="A27:X27"/>
    <mergeCell ref="A33:X33"/>
    <mergeCell ref="A34:X34"/>
    <mergeCell ref="A28:X28"/>
    <mergeCell ref="A29:X29"/>
    <mergeCell ref="A30:X30"/>
    <mergeCell ref="A31:X31"/>
    <mergeCell ref="A32:X32"/>
  </mergeCells>
  <hyperlinks>
    <hyperlink ref="A12" location="P997" display="P997"/>
    <hyperlink ref="B12" location="P1015" display="P1015"/>
    <hyperlink ref="D12" location="P998" display="P998"/>
    <hyperlink ref="E12" location="P1004" display="P1004"/>
    <hyperlink ref="F12" location="P1007" display="P1007"/>
    <hyperlink ref="G12" location="P1008" display="P1008"/>
    <hyperlink ref="H12" location="P1010" display="P1010"/>
  </hyperlinks>
  <pageMargins left="0.70866141732283472" right="0.70866141732283472" top="0.74803149606299213" bottom="0.74803149606299213" header="0.31496062992125984" footer="0.31496062992125984"/>
  <pageSetup paperSize="9" scale="4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2019-07-15T10:45:41Z</dcterms:modified>
</cp:coreProperties>
</file>